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PC\Documents\Universidad de Chile\Ayudantía\Ayudantía 2\"/>
    </mc:Choice>
  </mc:AlternateContent>
  <bookViews>
    <workbookView xWindow="0" yWindow="0" windowWidth="20490" windowHeight="7755"/>
  </bookViews>
  <sheets>
    <sheet name="1Bi Repetido" sheetId="1" r:id="rId1"/>
    <sheet name="2Bi" sheetId="2" r:id="rId2"/>
    <sheet name="Hiper" sheetId="11" r:id="rId3"/>
    <sheet name="3Poisson" sheetId="3" r:id="rId4"/>
    <sheet name="4Normal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4" l="1"/>
  <c r="B19" i="4"/>
  <c r="C21" i="11" l="1"/>
  <c r="D21" i="11" l="1"/>
  <c r="C22" i="11"/>
  <c r="D22" i="11" s="1"/>
  <c r="C24" i="1"/>
  <c r="D23" i="11" l="1"/>
  <c r="M8" i="1"/>
  <c r="M7" i="1"/>
  <c r="M5" i="1"/>
  <c r="F21" i="1"/>
  <c r="M4" i="1"/>
  <c r="H9" i="4"/>
  <c r="B8" i="4" s="1"/>
  <c r="B21" i="3"/>
  <c r="B22" i="3"/>
  <c r="B23" i="3"/>
  <c r="B20" i="3"/>
  <c r="B7" i="3"/>
  <c r="B23" i="2"/>
  <c r="B24" i="2"/>
  <c r="B25" i="2"/>
  <c r="B26" i="2"/>
  <c r="B27" i="2"/>
  <c r="B22" i="2"/>
  <c r="F23" i="2"/>
  <c r="B16" i="2"/>
  <c r="D14" i="2"/>
  <c r="G31" i="1"/>
  <c r="D31" i="1"/>
  <c r="C31" i="1"/>
  <c r="B21" i="1"/>
  <c r="B22" i="1"/>
  <c r="B23" i="1"/>
  <c r="B24" i="1"/>
  <c r="B25" i="1"/>
  <c r="B26" i="1"/>
  <c r="B20" i="1"/>
  <c r="B11" i="1"/>
  <c r="B12" i="1"/>
  <c r="B13" i="1"/>
  <c r="B14" i="1"/>
  <c r="B15" i="1"/>
  <c r="B10" i="1"/>
  <c r="F11" i="1"/>
  <c r="L8" i="1"/>
  <c r="L7" i="1"/>
  <c r="L5" i="1"/>
  <c r="L4" i="1"/>
  <c r="L6" i="1"/>
  <c r="L3" i="1"/>
  <c r="B20" i="4" l="1"/>
  <c r="B9" i="4"/>
  <c r="E19" i="4"/>
  <c r="E20" i="4"/>
  <c r="B13" i="3"/>
  <c r="B12" i="3"/>
  <c r="B10" i="3"/>
  <c r="B11" i="3"/>
  <c r="B21" i="4" l="1"/>
  <c r="E21" i="4"/>
  <c r="B10" i="4"/>
</calcChain>
</file>

<file path=xl/sharedStrings.xml><?xml version="1.0" encoding="utf-8"?>
<sst xmlns="http://schemas.openxmlformats.org/spreadsheetml/2006/main" count="74" uniqueCount="47">
  <si>
    <t>Media</t>
  </si>
  <si>
    <t>Particulares</t>
  </si>
  <si>
    <t>Subvencionados</t>
  </si>
  <si>
    <t>Mujeres</t>
  </si>
  <si>
    <t>Hombres</t>
  </si>
  <si>
    <t>x</t>
  </si>
  <si>
    <t>Px</t>
  </si>
  <si>
    <t>n, número de pruebas</t>
  </si>
  <si>
    <t>p, probabilidad de éxito</t>
  </si>
  <si>
    <t>Total Hombres</t>
  </si>
  <si>
    <t>hombres</t>
  </si>
  <si>
    <t>Esperanza</t>
  </si>
  <si>
    <t>n*p</t>
  </si>
  <si>
    <t>FOSIS</t>
  </si>
  <si>
    <t>Fomento Productivo</t>
  </si>
  <si>
    <t>Desarrollo Social</t>
  </si>
  <si>
    <t xml:space="preserve">Nivelación de Competencias Laborales </t>
  </si>
  <si>
    <t>Empleo</t>
  </si>
  <si>
    <t>Beneficiarios</t>
  </si>
  <si>
    <t>Aprueba</t>
  </si>
  <si>
    <t>Desaprueba</t>
  </si>
  <si>
    <t>Total Desaprueba</t>
  </si>
  <si>
    <t>Lambda</t>
  </si>
  <si>
    <t>Varianza</t>
  </si>
  <si>
    <t>Desv Estándar</t>
  </si>
  <si>
    <t>595&lt;x&gt;600</t>
  </si>
  <si>
    <t>n = tamaño de la muestra</t>
  </si>
  <si>
    <t>N = tamaño de la población</t>
  </si>
  <si>
    <t>k = número de éxitos en la población</t>
  </si>
  <si>
    <t>a)</t>
  </si>
  <si>
    <t>b)</t>
  </si>
  <si>
    <t>n</t>
  </si>
  <si>
    <t>c)</t>
  </si>
  <si>
    <t>k</t>
  </si>
  <si>
    <t>N</t>
  </si>
  <si>
    <t>&lt;= a 550</t>
  </si>
  <si>
    <t>&lt; a 550</t>
  </si>
  <si>
    <t>acumulada hasta 550</t>
  </si>
  <si>
    <t>acumulada menores a 550 (resta)</t>
  </si>
  <si>
    <t>no acumulada (sólo 550)</t>
  </si>
  <si>
    <t>&lt;= a 575</t>
  </si>
  <si>
    <t>&lt; a 575</t>
  </si>
  <si>
    <t>&gt;= a 580</t>
  </si>
  <si>
    <t>&gt; a 580</t>
  </si>
  <si>
    <t>discrepancia</t>
  </si>
  <si>
    <t>ingresar datos  en stata</t>
  </si>
  <si>
    <t>ingresar datos en stata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</si>
</sst>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\ * #,##0.00_-;\-&quot;$&quot;\ * #,##0.00_-;_-&quot;$&quot;\ * &quot;-&quot;??_-;_-@_-"/>
    <numFmt numFmtId="164" formatCode="0.0%"/>
    <numFmt numFmtId="165" formatCode="_-&quot;$&quot;\ * #,##0.000_-;\-&quot;$&quot;\ * #,##0.00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rgb="FF00000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9" fontId="0" fillId="0" borderId="1" xfId="0" applyNumberFormat="1" applyFill="1" applyBorder="1"/>
    <xf numFmtId="9" fontId="0" fillId="2" borderId="1" xfId="2" applyFont="1" applyFill="1" applyBorder="1"/>
    <xf numFmtId="164" fontId="0" fillId="0" borderId="1" xfId="2" applyNumberFormat="1" applyFont="1" applyBorder="1"/>
    <xf numFmtId="0" fontId="0" fillId="4" borderId="1" xfId="0" applyFill="1" applyBorder="1"/>
    <xf numFmtId="164" fontId="0" fillId="4" borderId="1" xfId="2" applyNumberFormat="1" applyFont="1" applyFill="1" applyBorder="1"/>
    <xf numFmtId="164" fontId="0" fillId="0" borderId="1" xfId="2" applyNumberFormat="1" applyFont="1" applyFill="1" applyBorder="1"/>
    <xf numFmtId="0" fontId="0" fillId="2" borderId="2" xfId="0" applyFill="1" applyBorder="1"/>
    <xf numFmtId="9" fontId="0" fillId="0" borderId="1" xfId="2" applyFont="1" applyBorder="1"/>
    <xf numFmtId="0" fontId="4" fillId="0" borderId="3" xfId="0" applyFont="1" applyBorder="1"/>
    <xf numFmtId="0" fontId="0" fillId="0" borderId="3" xfId="0" applyBorder="1"/>
    <xf numFmtId="0" fontId="0" fillId="2" borderId="4" xfId="0" applyFill="1" applyBorder="1"/>
    <xf numFmtId="9" fontId="0" fillId="0" borderId="0" xfId="0" applyNumberFormat="1"/>
    <xf numFmtId="9" fontId="0" fillId="0" borderId="1" xfId="0" applyNumberFormat="1" applyBorder="1"/>
    <xf numFmtId="0" fontId="4" fillId="4" borderId="1" xfId="0" applyFont="1" applyFill="1" applyBorder="1"/>
    <xf numFmtId="164" fontId="0" fillId="4" borderId="1" xfId="0" applyNumberFormat="1" applyFill="1" applyBorder="1"/>
    <xf numFmtId="10" fontId="0" fillId="0" borderId="1" xfId="2" applyNumberFormat="1" applyFont="1" applyBorder="1"/>
    <xf numFmtId="164" fontId="0" fillId="0" borderId="0" xfId="0" applyNumberFormat="1"/>
    <xf numFmtId="10" fontId="0" fillId="4" borderId="1" xfId="0" applyNumberFormat="1" applyFill="1" applyBorder="1"/>
    <xf numFmtId="10" fontId="0" fillId="0" borderId="0" xfId="0" applyNumberFormat="1"/>
    <xf numFmtId="0" fontId="0" fillId="0" borderId="5" xfId="0" applyBorder="1"/>
    <xf numFmtId="164" fontId="0" fillId="0" borderId="5" xfId="2" applyNumberFormat="1" applyFont="1" applyBorder="1"/>
    <xf numFmtId="164" fontId="0" fillId="4" borderId="0" xfId="0" applyNumberFormat="1" applyFill="1"/>
    <xf numFmtId="0" fontId="0" fillId="0" borderId="2" xfId="0" applyBorder="1"/>
    <xf numFmtId="165" fontId="0" fillId="0" borderId="1" xfId="1" applyNumberFormat="1" applyFont="1" applyBorder="1"/>
    <xf numFmtId="10" fontId="0" fillId="0" borderId="1" xfId="0" applyNumberFormat="1" applyBorder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57150</xdr:rowOff>
    </xdr:from>
    <xdr:to>
      <xdr:col>8</xdr:col>
      <xdr:colOff>752475</xdr:colOff>
      <xdr:row>5</xdr:row>
      <xdr:rowOff>57150</xdr:rowOff>
    </xdr:to>
    <xdr:sp macro="" textlink="">
      <xdr:nvSpPr>
        <xdr:cNvPr id="2" name="CuadroTexto 1"/>
        <xdr:cNvSpPr txBox="1"/>
      </xdr:nvSpPr>
      <xdr:spPr>
        <a:xfrm>
          <a:off x="66675" y="57150"/>
          <a:ext cx="678180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cantidad de personas que ingresa anualmente a la Universidad de Chile, puede ser considerada una variable aleatoria con media 7.900. De datos históricos también se sabe que el 60% de ellos proviene de colegios particulares, el 40% proviene de colegios subvencionados. Así mismo de aquellos estudiantes que provienen de colegios particulares la mitad es mujer y en el caso de los provenientes de colegios subvencionados el 20% es mujer: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/>
        </a:p>
      </xdr:txBody>
    </xdr:sp>
    <xdr:clientData/>
  </xdr:twoCellAnchor>
  <xdr:twoCellAnchor>
    <xdr:from>
      <xdr:col>0</xdr:col>
      <xdr:colOff>66675</xdr:colOff>
      <xdr:row>6</xdr:row>
      <xdr:rowOff>0</xdr:rowOff>
    </xdr:from>
    <xdr:to>
      <xdr:col>9</xdr:col>
      <xdr:colOff>571500</xdr:colOff>
      <xdr:row>7</xdr:row>
      <xdr:rowOff>114300</xdr:rowOff>
    </xdr:to>
    <xdr:sp macro="" textlink="">
      <xdr:nvSpPr>
        <xdr:cNvPr id="3" name="CuadroTexto 2"/>
        <xdr:cNvSpPr txBox="1"/>
      </xdr:nvSpPr>
      <xdr:spPr>
        <a:xfrm>
          <a:off x="66675" y="1143000"/>
          <a:ext cx="7362825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La probabilidad de que de 5 personas que ingresan a la Universidad 3 no provengan de colegios subvencionados (0.5 pts.)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/>
        </a:p>
      </xdr:txBody>
    </xdr:sp>
    <xdr:clientData/>
  </xdr:twoCellAnchor>
  <xdr:twoCellAnchor>
    <xdr:from>
      <xdr:col>0</xdr:col>
      <xdr:colOff>57150</xdr:colOff>
      <xdr:row>15</xdr:row>
      <xdr:rowOff>104776</xdr:rowOff>
    </xdr:from>
    <xdr:to>
      <xdr:col>10</xdr:col>
      <xdr:colOff>323850</xdr:colOff>
      <xdr:row>17</xdr:row>
      <xdr:rowOff>47626</xdr:rowOff>
    </xdr:to>
    <xdr:sp macro="" textlink="">
      <xdr:nvSpPr>
        <xdr:cNvPr id="4" name="CuadroTexto 3"/>
        <xdr:cNvSpPr txBox="1"/>
      </xdr:nvSpPr>
      <xdr:spPr>
        <a:xfrm>
          <a:off x="57150" y="2962276"/>
          <a:ext cx="79152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La probabilidad de  que de 6 personas seleccionadas al azar no más de 4 sean mujeres y provengan de colegios particulares (0.5 pts.)</a:t>
          </a:r>
          <a:endParaRPr lang="es-CL">
            <a:effectLst/>
          </a:endParaRPr>
        </a:p>
        <a:p>
          <a:endParaRPr lang="es-CL" sz="1100"/>
        </a:p>
      </xdr:txBody>
    </xdr:sp>
    <xdr:clientData/>
  </xdr:twoCellAnchor>
  <xdr:twoCellAnchor>
    <xdr:from>
      <xdr:col>0</xdr:col>
      <xdr:colOff>47625</xdr:colOff>
      <xdr:row>27</xdr:row>
      <xdr:rowOff>0</xdr:rowOff>
    </xdr:from>
    <xdr:to>
      <xdr:col>11</xdr:col>
      <xdr:colOff>276225</xdr:colOff>
      <xdr:row>28</xdr:row>
      <xdr:rowOff>114300</xdr:rowOff>
    </xdr:to>
    <xdr:sp macro="" textlink="">
      <xdr:nvSpPr>
        <xdr:cNvPr id="5" name="CuadroTexto 4"/>
        <xdr:cNvSpPr txBox="1"/>
      </xdr:nvSpPr>
      <xdr:spPr>
        <a:xfrm>
          <a:off x="47625" y="5143500"/>
          <a:ext cx="8886825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se toma una muestra de 200 alumnos que entraron a la Universidad de Chile, ¿cuántas hombres se esperaría que contuviera dicha muestra? (0,5 pts)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47625</xdr:rowOff>
    </xdr:from>
    <xdr:to>
      <xdr:col>8</xdr:col>
      <xdr:colOff>85726</xdr:colOff>
      <xdr:row>5</xdr:row>
      <xdr:rowOff>28575</xdr:rowOff>
    </xdr:to>
    <xdr:sp macro="" textlink="">
      <xdr:nvSpPr>
        <xdr:cNvPr id="2" name="CuadroTexto 1"/>
        <xdr:cNvSpPr txBox="1"/>
      </xdr:nvSpPr>
      <xdr:spPr>
        <a:xfrm>
          <a:off x="57151" y="47625"/>
          <a:ext cx="6267450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acción programática de FOSIS para el año 2002 se reparte en cuatro grandes programas: Fomento Productivo, Desarrollo Social, Nivelación de Competencias Laborales y Empleo. En la actualidad, el porcentaje de beneficiarios de cada programa es de: 20%, 30%, 15% y 35% respectivamente. Cada año se realizan evaluaciones de satisfacción de beneficiarios para cada programa y los resultados obtenidos (% de aprobación para el para cada programa) son: 60%, 40%, 70% y 60%. Si se selecciona un beneficiario de FOSIS al azar: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/>
        </a:p>
      </xdr:txBody>
    </xdr:sp>
    <xdr:clientData/>
  </xdr:twoCellAnchor>
  <xdr:twoCellAnchor>
    <xdr:from>
      <xdr:col>0</xdr:col>
      <xdr:colOff>28575</xdr:colOff>
      <xdr:row>5</xdr:row>
      <xdr:rowOff>171450</xdr:rowOff>
    </xdr:from>
    <xdr:to>
      <xdr:col>10</xdr:col>
      <xdr:colOff>704850</xdr:colOff>
      <xdr:row>7</xdr:row>
      <xdr:rowOff>104775</xdr:rowOff>
    </xdr:to>
    <xdr:sp macro="" textlink="">
      <xdr:nvSpPr>
        <xdr:cNvPr id="3" name="CuadroTexto 2"/>
        <xdr:cNvSpPr txBox="1"/>
      </xdr:nvSpPr>
      <xdr:spPr>
        <a:xfrm>
          <a:off x="28575" y="1123950"/>
          <a:ext cx="843915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¿Cuál es la probabilidad de que el beneficiario no apruebe su programa? (0,5 pts.)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/>
        </a:p>
      </xdr:txBody>
    </xdr:sp>
    <xdr:clientData/>
  </xdr:twoCellAnchor>
  <xdr:twoCellAnchor>
    <xdr:from>
      <xdr:col>0</xdr:col>
      <xdr:colOff>38100</xdr:colOff>
      <xdr:row>17</xdr:row>
      <xdr:rowOff>0</xdr:rowOff>
    </xdr:from>
    <xdr:to>
      <xdr:col>12</xdr:col>
      <xdr:colOff>561975</xdr:colOff>
      <xdr:row>19</xdr:row>
      <xdr:rowOff>57150</xdr:rowOff>
    </xdr:to>
    <xdr:sp macro="" textlink="">
      <xdr:nvSpPr>
        <xdr:cNvPr id="4" name="CuadroTexto 3"/>
        <xdr:cNvSpPr txBox="1"/>
      </xdr:nvSpPr>
      <xdr:spPr>
        <a:xfrm>
          <a:off x="38100" y="3238500"/>
          <a:ext cx="991552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se seleccionan 5 beneficiarios al azar ¿Cuál es la probabilidad de que tres sean beneficiarios del programa de empleo y se encuentren satisfechos con la acción programática de FOSIS? (0,5 pts.)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10</xdr:col>
      <xdr:colOff>371475</xdr:colOff>
      <xdr:row>6</xdr:row>
      <xdr:rowOff>123825</xdr:rowOff>
    </xdr:to>
    <xdr:sp macro="" textlink="">
      <xdr:nvSpPr>
        <xdr:cNvPr id="2" name="CuadroTexto 1"/>
        <xdr:cNvSpPr txBox="1"/>
      </xdr:nvSpPr>
      <xdr:spPr>
        <a:xfrm>
          <a:off x="38100" y="47625"/>
          <a:ext cx="7953375" cy="1219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Una urna contiene 6 tarjetas rojas, 3 azules y 1 amarilla. Se realiza un juego que consiste en la extracción simultánea de 4 tarjetas. Calcule la probabilidad de:</a:t>
          </a: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Todas sean rojas (0.5 pts.)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Cuando menos 2 sean azules (0.5 pts.)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Ud. Hace una apuesta en donde donde se hacen 3 extracciones y puede ganar $50 si obtiene como máximo 2 tarjetas azules, o perder $10 si no es así, ¿cuál es la esperanza matemática del juego (para Ud.) (1 pto.)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57150</xdr:rowOff>
    </xdr:from>
    <xdr:to>
      <xdr:col>10</xdr:col>
      <xdr:colOff>561975</xdr:colOff>
      <xdr:row>3</xdr:row>
      <xdr:rowOff>0</xdr:rowOff>
    </xdr:to>
    <xdr:sp macro="" textlink="">
      <xdr:nvSpPr>
        <xdr:cNvPr id="2" name="CuadroTexto 1"/>
        <xdr:cNvSpPr txBox="1"/>
      </xdr:nvSpPr>
      <xdr:spPr>
        <a:xfrm>
          <a:off x="66675" y="57150"/>
          <a:ext cx="8267700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cantidad de clientes que un ejecutivo bancario puede atender diariamente es de 30 durante la jornada laboral trabaja 6 horas atendiendo público. Determine la probabilidad de: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66676</xdr:colOff>
      <xdr:row>3</xdr:row>
      <xdr:rowOff>171450</xdr:rowOff>
    </xdr:from>
    <xdr:to>
      <xdr:col>4</xdr:col>
      <xdr:colOff>752476</xdr:colOff>
      <xdr:row>5</xdr:row>
      <xdr:rowOff>123825</xdr:rowOff>
    </xdr:to>
    <xdr:sp macro="" textlink="">
      <xdr:nvSpPr>
        <xdr:cNvPr id="3" name="CuadroTexto 2"/>
        <xdr:cNvSpPr txBox="1"/>
      </xdr:nvSpPr>
      <xdr:spPr>
        <a:xfrm>
          <a:off x="66676" y="742950"/>
          <a:ext cx="38862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En una hora determinada atienda mas de 2 personas (0,5 pts.)</a:t>
          </a:r>
          <a:endParaRPr lang="es-CL">
            <a:effectLst/>
          </a:endParaRPr>
        </a:p>
        <a:p>
          <a:endParaRPr lang="es-CL" sz="1100"/>
        </a:p>
      </xdr:txBody>
    </xdr:sp>
    <xdr:clientData/>
  </xdr:twoCellAnchor>
  <xdr:twoCellAnchor>
    <xdr:from>
      <xdr:col>0</xdr:col>
      <xdr:colOff>47625</xdr:colOff>
      <xdr:row>14</xdr:row>
      <xdr:rowOff>0</xdr:rowOff>
    </xdr:from>
    <xdr:to>
      <xdr:col>6</xdr:col>
      <xdr:colOff>400050</xdr:colOff>
      <xdr:row>15</xdr:row>
      <xdr:rowOff>76200</xdr:rowOff>
    </xdr:to>
    <xdr:sp macro="" textlink="">
      <xdr:nvSpPr>
        <xdr:cNvPr id="4" name="CuadroTexto 3"/>
        <xdr:cNvSpPr txBox="1"/>
      </xdr:nvSpPr>
      <xdr:spPr>
        <a:xfrm>
          <a:off x="47625" y="2667000"/>
          <a:ext cx="507682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En media hora no atienda ninguna persona (0,5 pts.)</a:t>
          </a:r>
          <a:endParaRPr lang="es-CL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11</xdr:col>
      <xdr:colOff>28575</xdr:colOff>
      <xdr:row>2</xdr:row>
      <xdr:rowOff>85725</xdr:rowOff>
    </xdr:to>
    <xdr:sp macro="" textlink="">
      <xdr:nvSpPr>
        <xdr:cNvPr id="2" name="CuadroTexto 1"/>
        <xdr:cNvSpPr txBox="1"/>
      </xdr:nvSpPr>
      <xdr:spPr>
        <a:xfrm>
          <a:off x="38100" y="28575"/>
          <a:ext cx="83724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puntaje en la PSU de los alumnos que egresan de la Universidad en promedio en los últimos 10 años ha sido de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580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puntos. Asimismo, la varianza de los puntajes es de 240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puntos.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/>
        </a:p>
      </xdr:txBody>
    </xdr:sp>
    <xdr:clientData/>
  </xdr:twoCellAnchor>
  <xdr:twoCellAnchor>
    <xdr:from>
      <xdr:col>0</xdr:col>
      <xdr:colOff>47625</xdr:colOff>
      <xdr:row>2</xdr:row>
      <xdr:rowOff>161925</xdr:rowOff>
    </xdr:from>
    <xdr:to>
      <xdr:col>11</xdr:col>
      <xdr:colOff>47625</xdr:colOff>
      <xdr:row>4</xdr:row>
      <xdr:rowOff>123825</xdr:rowOff>
    </xdr:to>
    <xdr:sp macro="" textlink="">
      <xdr:nvSpPr>
        <xdr:cNvPr id="3" name="CuadroTexto 2"/>
        <xdr:cNvSpPr txBox="1"/>
      </xdr:nvSpPr>
      <xdr:spPr>
        <a:xfrm>
          <a:off x="47625" y="542925"/>
          <a:ext cx="83820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¿Cuál es la probabilidad de que si se selecciona una persona al azar, la nota promedio de dicha persona sea menor de 550 puntos? (0,5 pts)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/>
        </a:p>
      </xdr:txBody>
    </xdr:sp>
    <xdr:clientData/>
  </xdr:twoCellAnchor>
  <xdr:twoCellAnchor>
    <xdr:from>
      <xdr:col>0</xdr:col>
      <xdr:colOff>38100</xdr:colOff>
      <xdr:row>13</xdr:row>
      <xdr:rowOff>180975</xdr:rowOff>
    </xdr:from>
    <xdr:to>
      <xdr:col>11</xdr:col>
      <xdr:colOff>38100</xdr:colOff>
      <xdr:row>16</xdr:row>
      <xdr:rowOff>66675</xdr:rowOff>
    </xdr:to>
    <xdr:sp macro="" textlink="">
      <xdr:nvSpPr>
        <xdr:cNvPr id="4" name="CuadroTexto 3"/>
        <xdr:cNvSpPr txBox="1"/>
      </xdr:nvSpPr>
      <xdr:spPr>
        <a:xfrm>
          <a:off x="38100" y="2657475"/>
          <a:ext cx="8382000" cy="457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Si se toma una muestra de 16 egresados, ¿cuál es la probabilidad que el promedio de notas en la PSU de dichas personas sea menor que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575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 mayor que 580 puntos? (0,5 pts)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80" zoomScaleNormal="80" workbookViewId="0">
      <selection activeCell="G31" sqref="G31"/>
    </sheetView>
  </sheetViews>
  <sheetFormatPr baseColWidth="10" defaultRowHeight="15" x14ac:dyDescent="0.25"/>
  <cols>
    <col min="2" max="2" width="11.85546875" bestFit="1" customWidth="1"/>
    <col min="11" max="11" width="15.140625" customWidth="1"/>
  </cols>
  <sheetData>
    <row r="1" spans="1:13" x14ac:dyDescent="0.25">
      <c r="A1" s="1"/>
      <c r="B1" s="2"/>
      <c r="C1" s="3"/>
      <c r="D1" s="3"/>
      <c r="E1" s="4"/>
      <c r="F1" s="4"/>
      <c r="G1" s="4"/>
      <c r="H1" s="4"/>
      <c r="I1" s="4"/>
    </row>
    <row r="2" spans="1:13" x14ac:dyDescent="0.25">
      <c r="A2" s="1"/>
      <c r="B2" s="2"/>
      <c r="C2" s="3"/>
      <c r="D2" s="3"/>
      <c r="E2" s="4"/>
      <c r="F2" s="4"/>
      <c r="G2" s="4"/>
      <c r="H2" s="4"/>
      <c r="I2" s="4"/>
      <c r="K2" s="8" t="s">
        <v>0</v>
      </c>
      <c r="L2" s="8">
        <v>7900</v>
      </c>
    </row>
    <row r="3" spans="1:13" x14ac:dyDescent="0.25">
      <c r="A3" s="3"/>
      <c r="B3" s="5"/>
      <c r="C3" s="5"/>
      <c r="D3" s="3"/>
      <c r="E3" s="4"/>
      <c r="F3" s="5"/>
      <c r="G3" s="5"/>
      <c r="H3" s="4"/>
      <c r="I3" s="4"/>
      <c r="K3" s="9" t="s">
        <v>1</v>
      </c>
      <c r="L3" s="9">
        <f>L2*M3</f>
        <v>4740</v>
      </c>
      <c r="M3" s="11">
        <v>0.6</v>
      </c>
    </row>
    <row r="4" spans="1:13" x14ac:dyDescent="0.25">
      <c r="A4" s="3"/>
      <c r="B4" s="5"/>
      <c r="C4" s="5"/>
      <c r="D4" s="3"/>
      <c r="E4" s="4"/>
      <c r="F4" s="5"/>
      <c r="G4" s="5"/>
      <c r="H4" s="4"/>
      <c r="I4" s="4"/>
      <c r="K4" s="7" t="s">
        <v>3</v>
      </c>
      <c r="L4" s="7">
        <f>L3/2</f>
        <v>2370</v>
      </c>
      <c r="M4" s="17">
        <f>L4/L2</f>
        <v>0.3</v>
      </c>
    </row>
    <row r="5" spans="1:13" x14ac:dyDescent="0.25">
      <c r="A5" s="3"/>
      <c r="B5" s="5"/>
      <c r="C5" s="5"/>
      <c r="D5" s="3"/>
      <c r="E5" s="4"/>
      <c r="F5" s="5"/>
      <c r="G5" s="5"/>
      <c r="H5" s="4"/>
      <c r="I5" s="4"/>
      <c r="K5" s="7" t="s">
        <v>4</v>
      </c>
      <c r="L5" s="7">
        <f>L3/2</f>
        <v>2370</v>
      </c>
      <c r="M5" s="17">
        <f>L5/L2</f>
        <v>0.3</v>
      </c>
    </row>
    <row r="6" spans="1:13" x14ac:dyDescent="0.25">
      <c r="A6" s="3"/>
      <c r="B6" s="5"/>
      <c r="C6" s="5"/>
      <c r="D6" s="3"/>
      <c r="E6" s="4"/>
      <c r="F6" s="5"/>
      <c r="G6" s="5"/>
      <c r="H6" s="4"/>
      <c r="I6" s="4"/>
      <c r="K6" s="9" t="s">
        <v>2</v>
      </c>
      <c r="L6" s="9">
        <f>L2*M6</f>
        <v>3160</v>
      </c>
      <c r="M6" s="11">
        <v>0.4</v>
      </c>
    </row>
    <row r="7" spans="1:13" x14ac:dyDescent="0.25">
      <c r="A7" s="3"/>
      <c r="B7" s="5"/>
      <c r="C7" s="5"/>
      <c r="D7" s="3"/>
      <c r="E7" s="4"/>
      <c r="F7" s="5"/>
      <c r="G7" s="5"/>
      <c r="H7" s="4"/>
      <c r="I7" s="4"/>
      <c r="K7" s="7" t="s">
        <v>3</v>
      </c>
      <c r="L7" s="7">
        <f>L6*0.2</f>
        <v>632</v>
      </c>
      <c r="M7" s="17">
        <f>L7/$L$2</f>
        <v>0.08</v>
      </c>
    </row>
    <row r="8" spans="1:13" x14ac:dyDescent="0.25">
      <c r="A8" s="3"/>
      <c r="B8" s="5"/>
      <c r="C8" s="5"/>
      <c r="D8" s="2"/>
      <c r="E8" s="4"/>
      <c r="F8" s="5"/>
      <c r="G8" s="5"/>
      <c r="H8" s="4"/>
      <c r="I8" s="4"/>
      <c r="K8" s="7" t="s">
        <v>4</v>
      </c>
      <c r="L8" s="7">
        <f>L6-L7</f>
        <v>2528</v>
      </c>
      <c r="M8" s="17">
        <f>L8/$L$2</f>
        <v>0.32</v>
      </c>
    </row>
    <row r="9" spans="1:13" x14ac:dyDescent="0.25">
      <c r="A9" s="9" t="s">
        <v>5</v>
      </c>
      <c r="B9" s="9" t="s">
        <v>6</v>
      </c>
      <c r="C9" s="4"/>
      <c r="D9" s="4"/>
      <c r="E9" s="4"/>
      <c r="F9" s="4"/>
      <c r="G9" s="4"/>
      <c r="H9" s="4"/>
      <c r="I9" s="4"/>
    </row>
    <row r="10" spans="1:13" x14ac:dyDescent="0.25">
      <c r="A10" s="7">
        <v>0</v>
      </c>
      <c r="B10" s="12">
        <f>_xlfn.BINOM.DIST(A10,$F$10,$F$11,FALSE)</f>
        <v>1.0240000000000008E-2</v>
      </c>
      <c r="C10" s="4"/>
      <c r="D10" s="9" t="s">
        <v>7</v>
      </c>
      <c r="E10" s="9"/>
      <c r="F10" s="6">
        <v>5</v>
      </c>
      <c r="G10" s="4"/>
      <c r="H10" s="4"/>
      <c r="I10" s="4"/>
    </row>
    <row r="11" spans="1:13" x14ac:dyDescent="0.25">
      <c r="A11" s="6">
        <v>1</v>
      </c>
      <c r="B11" s="12">
        <f t="shared" ref="B11:B15" si="0">_xlfn.BINOM.DIST(A11,$F$10,$F$11,FALSE)</f>
        <v>7.6800000000000007E-2</v>
      </c>
      <c r="C11" s="4"/>
      <c r="D11" s="9" t="s">
        <v>8</v>
      </c>
      <c r="E11" s="9"/>
      <c r="F11" s="10">
        <f>M3</f>
        <v>0.6</v>
      </c>
      <c r="G11" s="4"/>
      <c r="H11" s="4"/>
      <c r="I11" s="4"/>
    </row>
    <row r="12" spans="1:13" x14ac:dyDescent="0.25">
      <c r="A12" s="6">
        <v>2</v>
      </c>
      <c r="B12" s="12">
        <f t="shared" si="0"/>
        <v>0.23039999999999999</v>
      </c>
      <c r="C12" s="4"/>
      <c r="D12" s="4"/>
      <c r="E12" s="4"/>
      <c r="F12" s="4"/>
      <c r="G12" s="4"/>
      <c r="H12" s="4"/>
      <c r="I12" s="4"/>
    </row>
    <row r="13" spans="1:13" x14ac:dyDescent="0.25">
      <c r="A13" s="13">
        <v>3</v>
      </c>
      <c r="B13" s="14">
        <f t="shared" si="0"/>
        <v>0.34559999999999996</v>
      </c>
      <c r="C13" s="4"/>
      <c r="D13" s="4"/>
      <c r="E13" s="4"/>
      <c r="F13" s="4"/>
      <c r="G13" s="4"/>
      <c r="H13" s="4"/>
      <c r="I13" s="4"/>
    </row>
    <row r="14" spans="1:13" x14ac:dyDescent="0.25">
      <c r="A14" s="6">
        <v>4</v>
      </c>
      <c r="B14" s="12">
        <f t="shared" si="0"/>
        <v>0.25919999999999999</v>
      </c>
    </row>
    <row r="15" spans="1:13" x14ac:dyDescent="0.25">
      <c r="A15" s="6">
        <v>5</v>
      </c>
      <c r="B15" s="12">
        <f t="shared" si="0"/>
        <v>7.7759999999999996E-2</v>
      </c>
    </row>
    <row r="19" spans="1:7" x14ac:dyDescent="0.25">
      <c r="A19" s="9" t="s">
        <v>5</v>
      </c>
      <c r="B19" s="9" t="s">
        <v>6</v>
      </c>
    </row>
    <row r="20" spans="1:7" x14ac:dyDescent="0.25">
      <c r="A20" s="13">
        <v>0</v>
      </c>
      <c r="B20" s="14">
        <f>_xlfn.BINOM.DIST(A20,$F$20,$F$21,FALSE)</f>
        <v>0.117649</v>
      </c>
      <c r="D20" s="9" t="s">
        <v>7</v>
      </c>
      <c r="E20" s="9"/>
      <c r="F20" s="6">
        <v>6</v>
      </c>
    </row>
    <row r="21" spans="1:7" x14ac:dyDescent="0.25">
      <c r="A21" s="13">
        <v>1</v>
      </c>
      <c r="B21" s="14">
        <f t="shared" ref="B21:B26" si="1">_xlfn.BINOM.DIST(A21,$F$20,$F$21,FALSE)</f>
        <v>0.30252600000000002</v>
      </c>
      <c r="D21" s="9" t="s">
        <v>8</v>
      </c>
      <c r="E21" s="9"/>
      <c r="F21" s="10">
        <f>M4</f>
        <v>0.3</v>
      </c>
    </row>
    <row r="22" spans="1:7" x14ac:dyDescent="0.25">
      <c r="A22" s="13">
        <v>2</v>
      </c>
      <c r="B22" s="14">
        <f t="shared" si="1"/>
        <v>0.32413500000000006</v>
      </c>
    </row>
    <row r="23" spans="1:7" x14ac:dyDescent="0.25">
      <c r="A23" s="13">
        <v>3</v>
      </c>
      <c r="B23" s="14">
        <f t="shared" si="1"/>
        <v>0.18522000000000002</v>
      </c>
    </row>
    <row r="24" spans="1:7" x14ac:dyDescent="0.25">
      <c r="A24" s="13">
        <v>4</v>
      </c>
      <c r="B24" s="14">
        <f t="shared" si="1"/>
        <v>5.9535000000000025E-2</v>
      </c>
      <c r="C24" s="31">
        <f>SUM(B20:B24)</f>
        <v>0.98906500000000008</v>
      </c>
    </row>
    <row r="25" spans="1:7" x14ac:dyDescent="0.25">
      <c r="A25" s="6">
        <v>5</v>
      </c>
      <c r="B25" s="15">
        <f t="shared" si="1"/>
        <v>1.020600000000001E-2</v>
      </c>
    </row>
    <row r="26" spans="1:7" x14ac:dyDescent="0.25">
      <c r="A26" s="6">
        <v>6</v>
      </c>
      <c r="B26" s="15">
        <f t="shared" si="1"/>
        <v>7.2899999999999907E-4</v>
      </c>
    </row>
    <row r="30" spans="1:7" x14ac:dyDescent="0.25">
      <c r="A30" s="16" t="s">
        <v>7</v>
      </c>
      <c r="B30" s="16"/>
      <c r="C30" s="7">
        <v>200</v>
      </c>
      <c r="F30" t="s">
        <v>11</v>
      </c>
      <c r="G30" t="s">
        <v>12</v>
      </c>
    </row>
    <row r="31" spans="1:7" x14ac:dyDescent="0.25">
      <c r="A31" s="9" t="s">
        <v>9</v>
      </c>
      <c r="B31" s="9"/>
      <c r="C31" s="7">
        <f>L5+L8</f>
        <v>4898</v>
      </c>
      <c r="D31" s="17">
        <f>C31/L2</f>
        <v>0.62</v>
      </c>
      <c r="F31" s="13" t="s">
        <v>10</v>
      </c>
      <c r="G31" s="13">
        <f>C30*D31</f>
        <v>124</v>
      </c>
    </row>
  </sheetData>
  <pageMargins left="0.7" right="0.7" top="0.75" bottom="0.7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27"/>
  <sheetViews>
    <sheetView workbookViewId="0">
      <selection activeCell="B16" sqref="B16"/>
    </sheetView>
  </sheetViews>
  <sheetFormatPr baseColWidth="10" defaultRowHeight="15" x14ac:dyDescent="0.25"/>
  <cols>
    <col min="1" max="1" width="17.5703125" customWidth="1"/>
    <col min="3" max="3" width="7.42578125" customWidth="1"/>
    <col min="4" max="4" width="13" customWidth="1"/>
    <col min="12" max="13" width="11.42578125" customWidth="1"/>
  </cols>
  <sheetData>
    <row r="9" spans="1:6" x14ac:dyDescent="0.25">
      <c r="A9" s="20" t="s">
        <v>13</v>
      </c>
      <c r="B9" s="20"/>
      <c r="C9" s="20"/>
      <c r="D9" s="9" t="s">
        <v>18</v>
      </c>
      <c r="E9" s="9" t="s">
        <v>19</v>
      </c>
      <c r="F9" s="13" t="s">
        <v>20</v>
      </c>
    </row>
    <row r="10" spans="1:6" x14ac:dyDescent="0.25">
      <c r="A10" s="18" t="s">
        <v>14</v>
      </c>
      <c r="B10" s="19"/>
      <c r="C10" s="19"/>
      <c r="D10" s="17">
        <v>0.2</v>
      </c>
      <c r="E10" s="17">
        <v>0.6</v>
      </c>
      <c r="F10" s="17">
        <v>0.4</v>
      </c>
    </row>
    <row r="11" spans="1:6" x14ac:dyDescent="0.25">
      <c r="A11" s="18" t="s">
        <v>15</v>
      </c>
      <c r="B11" s="19"/>
      <c r="C11" s="19"/>
      <c r="D11" s="17">
        <v>0.3</v>
      </c>
      <c r="E11" s="17">
        <v>0.4</v>
      </c>
      <c r="F11" s="17">
        <v>0.6</v>
      </c>
    </row>
    <row r="12" spans="1:6" x14ac:dyDescent="0.25">
      <c r="A12" s="18" t="s">
        <v>16</v>
      </c>
      <c r="B12" s="19"/>
      <c r="C12" s="19"/>
      <c r="D12" s="17">
        <v>0.15</v>
      </c>
      <c r="E12" s="17">
        <v>0.7</v>
      </c>
      <c r="F12" s="17">
        <v>0.3</v>
      </c>
    </row>
    <row r="13" spans="1:6" x14ac:dyDescent="0.25">
      <c r="A13" s="18" t="s">
        <v>17</v>
      </c>
      <c r="B13" s="19"/>
      <c r="C13" s="19"/>
      <c r="D13" s="17">
        <v>0.35</v>
      </c>
      <c r="E13" s="17">
        <v>0.6</v>
      </c>
      <c r="F13" s="17">
        <v>0.4</v>
      </c>
    </row>
    <row r="14" spans="1:6" x14ac:dyDescent="0.25">
      <c r="D14" s="21">
        <f>SUM(D10:D13)</f>
        <v>1</v>
      </c>
    </row>
    <row r="15" spans="1:6" x14ac:dyDescent="0.25">
      <c r="E15" s="28"/>
    </row>
    <row r="16" spans="1:6" x14ac:dyDescent="0.25">
      <c r="A16" s="23" t="s">
        <v>21</v>
      </c>
      <c r="B16" s="24">
        <f>F10*D10+F11*D11+F12*D12+F13*D13</f>
        <v>0.44499999999999995</v>
      </c>
    </row>
    <row r="21" spans="1:6" x14ac:dyDescent="0.25">
      <c r="A21" s="9" t="s">
        <v>5</v>
      </c>
      <c r="B21" s="9" t="s">
        <v>6</v>
      </c>
    </row>
    <row r="22" spans="1:6" x14ac:dyDescent="0.25">
      <c r="A22" s="7">
        <v>0</v>
      </c>
      <c r="B22" s="12">
        <f>_xlfn.BINOM.DIST(A22,$F$22,$F$23,FALSE)</f>
        <v>0.30770563989999999</v>
      </c>
      <c r="D22" s="9" t="s">
        <v>7</v>
      </c>
      <c r="E22" s="9"/>
      <c r="F22" s="7">
        <v>5</v>
      </c>
    </row>
    <row r="23" spans="1:6" x14ac:dyDescent="0.25">
      <c r="A23" s="7">
        <v>1</v>
      </c>
      <c r="B23" s="12">
        <f t="shared" ref="B23:B27" si="0">_xlfn.BINOM.DIST(A23,$F$22,$F$23,FALSE)</f>
        <v>0.40897585050000002</v>
      </c>
      <c r="D23" s="9" t="s">
        <v>8</v>
      </c>
      <c r="E23" s="9"/>
      <c r="F23" s="22">
        <f>D13*E13</f>
        <v>0.21</v>
      </c>
    </row>
    <row r="24" spans="1:6" x14ac:dyDescent="0.25">
      <c r="A24" s="7">
        <v>2</v>
      </c>
      <c r="B24" s="12">
        <f t="shared" si="0"/>
        <v>0.21743019899999996</v>
      </c>
    </row>
    <row r="25" spans="1:6" x14ac:dyDescent="0.25">
      <c r="A25" s="13">
        <v>3</v>
      </c>
      <c r="B25" s="14">
        <f t="shared" si="0"/>
        <v>5.7797901000000033E-2</v>
      </c>
    </row>
    <row r="26" spans="1:6" x14ac:dyDescent="0.25">
      <c r="A26" s="7">
        <v>4</v>
      </c>
      <c r="B26" s="12">
        <f t="shared" si="0"/>
        <v>7.6819994999999973E-3</v>
      </c>
    </row>
    <row r="27" spans="1:6" x14ac:dyDescent="0.25">
      <c r="A27" s="7">
        <v>5</v>
      </c>
      <c r="B27" s="12">
        <f t="shared" si="0"/>
        <v>4.0841010000000004E-4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23"/>
  <sheetViews>
    <sheetView topLeftCell="A2" workbookViewId="0">
      <selection activeCell="G19" sqref="G19"/>
    </sheetView>
  </sheetViews>
  <sheetFormatPr baseColWidth="10" defaultRowHeight="15" x14ac:dyDescent="0.25"/>
  <sheetData>
    <row r="9" spans="1:6" x14ac:dyDescent="0.25">
      <c r="A9" t="s">
        <v>29</v>
      </c>
      <c r="B9" s="9" t="s">
        <v>26</v>
      </c>
      <c r="C9" s="9"/>
      <c r="D9" s="9"/>
      <c r="E9">
        <v>4</v>
      </c>
    </row>
    <row r="10" spans="1:6" x14ac:dyDescent="0.25">
      <c r="B10" s="9" t="s">
        <v>28</v>
      </c>
      <c r="C10" s="9"/>
      <c r="D10" s="9"/>
      <c r="E10">
        <v>6</v>
      </c>
    </row>
    <row r="11" spans="1:6" x14ac:dyDescent="0.25">
      <c r="B11" s="9" t="s">
        <v>27</v>
      </c>
      <c r="C11" s="9"/>
      <c r="D11" s="9"/>
      <c r="E11">
        <v>10</v>
      </c>
      <c r="F11" t="s">
        <v>45</v>
      </c>
    </row>
    <row r="13" spans="1:6" x14ac:dyDescent="0.25">
      <c r="A13" t="s">
        <v>30</v>
      </c>
      <c r="B13" s="9" t="s">
        <v>26</v>
      </c>
      <c r="C13" s="9"/>
      <c r="D13" s="9"/>
      <c r="E13">
        <v>4</v>
      </c>
    </row>
    <row r="14" spans="1:6" x14ac:dyDescent="0.25">
      <c r="B14" s="9" t="s">
        <v>28</v>
      </c>
      <c r="C14" s="9"/>
      <c r="D14" s="9"/>
      <c r="E14">
        <v>3</v>
      </c>
    </row>
    <row r="15" spans="1:6" x14ac:dyDescent="0.25">
      <c r="B15" s="9" t="s">
        <v>27</v>
      </c>
      <c r="C15" s="9"/>
      <c r="D15" s="9"/>
      <c r="E15">
        <v>10</v>
      </c>
      <c r="F15" t="s">
        <v>46</v>
      </c>
    </row>
    <row r="17" spans="1:5" x14ac:dyDescent="0.25">
      <c r="A17" t="s">
        <v>32</v>
      </c>
      <c r="B17" s="9" t="s">
        <v>31</v>
      </c>
      <c r="C17" s="7">
        <v>3</v>
      </c>
    </row>
    <row r="18" spans="1:5" x14ac:dyDescent="0.25">
      <c r="B18" s="9" t="s">
        <v>33</v>
      </c>
      <c r="C18" s="7">
        <v>3</v>
      </c>
    </row>
    <row r="19" spans="1:5" x14ac:dyDescent="0.25">
      <c r="B19" s="9" t="s">
        <v>34</v>
      </c>
      <c r="C19" s="7">
        <v>10</v>
      </c>
    </row>
    <row r="20" spans="1:5" x14ac:dyDescent="0.25">
      <c r="B20" s="16" t="s">
        <v>5</v>
      </c>
      <c r="C20" s="32">
        <v>2</v>
      </c>
    </row>
    <row r="21" spans="1:5" x14ac:dyDescent="0.25">
      <c r="B21" s="7">
        <v>50</v>
      </c>
      <c r="C21" s="25">
        <f>_xlfn.HYPGEOM.DIST(2,3,3,10,TRUE)</f>
        <v>0.9916666666666667</v>
      </c>
      <c r="D21" s="33">
        <f>B21*C21</f>
        <v>49.583333333333336</v>
      </c>
    </row>
    <row r="22" spans="1:5" x14ac:dyDescent="0.25">
      <c r="B22" s="7">
        <v>-10</v>
      </c>
      <c r="C22" s="34">
        <f>100%-C21</f>
        <v>8.3333333333333037E-3</v>
      </c>
      <c r="D22" s="33">
        <f>C22*B22</f>
        <v>-8.3333333333333037E-2</v>
      </c>
    </row>
    <row r="23" spans="1:5" x14ac:dyDescent="0.25">
      <c r="B23" s="7"/>
      <c r="C23" s="7"/>
      <c r="D23" s="33">
        <f>D21+D22</f>
        <v>49.5</v>
      </c>
      <c r="E23" t="s">
        <v>44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23"/>
  <sheetViews>
    <sheetView workbookViewId="0">
      <selection activeCell="B7" sqref="B7"/>
    </sheetView>
  </sheetViews>
  <sheetFormatPr baseColWidth="10" defaultRowHeight="15" x14ac:dyDescent="0.25"/>
  <cols>
    <col min="1" max="1" width="13.7109375" customWidth="1"/>
  </cols>
  <sheetData>
    <row r="7" spans="1:2" x14ac:dyDescent="0.25">
      <c r="A7" s="7" t="s">
        <v>22</v>
      </c>
      <c r="B7" s="7">
        <f>30/6</f>
        <v>5</v>
      </c>
    </row>
    <row r="9" spans="1:2" x14ac:dyDescent="0.25">
      <c r="A9" s="9" t="s">
        <v>5</v>
      </c>
      <c r="B9" s="9" t="s">
        <v>6</v>
      </c>
    </row>
    <row r="10" spans="1:2" x14ac:dyDescent="0.25">
      <c r="A10" s="7">
        <v>0</v>
      </c>
      <c r="B10" s="12">
        <f>_xlfn.POISSON.DIST(A10,$B$7,FALSE)</f>
        <v>6.737946999085467E-3</v>
      </c>
    </row>
    <row r="11" spans="1:2" x14ac:dyDescent="0.25">
      <c r="A11" s="7">
        <v>1</v>
      </c>
      <c r="B11" s="12">
        <f t="shared" ref="B11:B13" si="0">_xlfn.POISSON.DIST(A11,$B$7,FALSE)</f>
        <v>3.368973499542733E-2</v>
      </c>
    </row>
    <row r="12" spans="1:2" x14ac:dyDescent="0.25">
      <c r="A12" s="6">
        <v>2</v>
      </c>
      <c r="B12" s="15">
        <f t="shared" si="0"/>
        <v>8.4224337488568335E-2</v>
      </c>
    </row>
    <row r="13" spans="1:2" x14ac:dyDescent="0.25">
      <c r="A13" s="13">
        <v>3</v>
      </c>
      <c r="B13" s="14">
        <f t="shared" si="0"/>
        <v>0.14037389581428059</v>
      </c>
    </row>
    <row r="17" spans="1:2" x14ac:dyDescent="0.25">
      <c r="A17" s="7" t="s">
        <v>22</v>
      </c>
      <c r="B17" s="7">
        <v>2.5</v>
      </c>
    </row>
    <row r="19" spans="1:2" x14ac:dyDescent="0.25">
      <c r="A19" s="9" t="s">
        <v>5</v>
      </c>
      <c r="B19" s="9" t="s">
        <v>6</v>
      </c>
    </row>
    <row r="20" spans="1:2" x14ac:dyDescent="0.25">
      <c r="A20" s="13">
        <v>0</v>
      </c>
      <c r="B20" s="14">
        <f>_xlfn.POISSON.DIST(A20,$B$17,FALSE)</f>
        <v>8.20849986238988E-2</v>
      </c>
    </row>
    <row r="21" spans="1:2" x14ac:dyDescent="0.25">
      <c r="A21" s="7">
        <v>1</v>
      </c>
      <c r="B21" s="15">
        <f t="shared" ref="B21:B23" si="1">_xlfn.POISSON.DIST(A21,$B$17,FALSE)</f>
        <v>0.20521249655974699</v>
      </c>
    </row>
    <row r="22" spans="1:2" x14ac:dyDescent="0.25">
      <c r="A22" s="6">
        <v>2</v>
      </c>
      <c r="B22" s="15">
        <f t="shared" si="1"/>
        <v>0.25651562069968376</v>
      </c>
    </row>
    <row r="23" spans="1:2" x14ac:dyDescent="0.25">
      <c r="A23" s="7">
        <v>3</v>
      </c>
      <c r="B23" s="15">
        <f t="shared" si="1"/>
        <v>0.21376301724973648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21"/>
  <sheetViews>
    <sheetView zoomScale="85" zoomScaleNormal="85" workbookViewId="0">
      <selection activeCell="H18" sqref="H18"/>
    </sheetView>
  </sheetViews>
  <sheetFormatPr baseColWidth="10" defaultRowHeight="15" x14ac:dyDescent="0.25"/>
  <cols>
    <col min="13" max="13" width="13.5703125" customWidth="1"/>
  </cols>
  <sheetData>
    <row r="7" spans="1:8" x14ac:dyDescent="0.25">
      <c r="A7" s="9" t="s">
        <v>5</v>
      </c>
      <c r="B7" s="9" t="s">
        <v>6</v>
      </c>
      <c r="G7" s="9" t="s">
        <v>0</v>
      </c>
      <c r="H7" s="7">
        <v>580</v>
      </c>
    </row>
    <row r="8" spans="1:8" x14ac:dyDescent="0.25">
      <c r="A8" s="7" t="s">
        <v>35</v>
      </c>
      <c r="B8" s="12">
        <f>_xlfn.NORM.DIST(590,H7,H9,TRUE)</f>
        <v>0.74069749178563726</v>
      </c>
      <c r="C8" t="s">
        <v>37</v>
      </c>
      <c r="G8" s="9" t="s">
        <v>23</v>
      </c>
      <c r="H8" s="7">
        <v>240</v>
      </c>
    </row>
    <row r="9" spans="1:8" x14ac:dyDescent="0.25">
      <c r="A9" s="29">
        <v>550</v>
      </c>
      <c r="B9" s="30">
        <f>_xlfn.NORM.DIST(A9,H7,H9,FALSE)</f>
        <v>3.9491378296211636E-3</v>
      </c>
      <c r="C9" t="s">
        <v>39</v>
      </c>
      <c r="G9" s="9" t="s">
        <v>24</v>
      </c>
      <c r="H9" s="7">
        <f>SQRT(H8)</f>
        <v>15.491933384829668</v>
      </c>
    </row>
    <row r="10" spans="1:8" x14ac:dyDescent="0.25">
      <c r="A10" s="13" t="s">
        <v>36</v>
      </c>
      <c r="B10" s="27">
        <f>B8-B9</f>
        <v>0.73674835395601612</v>
      </c>
      <c r="C10" t="s">
        <v>38</v>
      </c>
    </row>
    <row r="18" spans="1:8" x14ac:dyDescent="0.25">
      <c r="A18" s="9" t="s">
        <v>5</v>
      </c>
      <c r="B18" s="9" t="s">
        <v>6</v>
      </c>
      <c r="D18" s="9" t="s">
        <v>5</v>
      </c>
      <c r="E18" s="9" t="s">
        <v>6</v>
      </c>
      <c r="G18" s="13" t="s">
        <v>25</v>
      </c>
      <c r="H18" s="27">
        <f>B21+E21</f>
        <v>0.82324649033810204</v>
      </c>
    </row>
    <row r="19" spans="1:8" x14ac:dyDescent="0.25">
      <c r="A19" s="7" t="s">
        <v>40</v>
      </c>
      <c r="B19" s="12">
        <f>_xlfn.NORM.DIST(575,H7,H9,TRUE)</f>
        <v>0.37344281669518192</v>
      </c>
      <c r="D19" s="7" t="s">
        <v>42</v>
      </c>
      <c r="E19" s="12">
        <f>_xlfn.NORM.DIST(D20,H7,H9,TRUE)</f>
        <v>0.5</v>
      </c>
    </row>
    <row r="20" spans="1:8" x14ac:dyDescent="0.25">
      <c r="A20" s="7">
        <v>575</v>
      </c>
      <c r="B20" s="12">
        <f>_xlfn.NORM.DIST(A20,H7,H9,FALSE)</f>
        <v>2.4444712888867161E-2</v>
      </c>
      <c r="D20" s="7">
        <v>580</v>
      </c>
      <c r="E20" s="12">
        <f>_xlfn.NORM.DIST(D20,H7,H9,FALSE)</f>
        <v>2.5751613468212638E-2</v>
      </c>
    </row>
    <row r="21" spans="1:8" x14ac:dyDescent="0.25">
      <c r="A21" s="13" t="s">
        <v>41</v>
      </c>
      <c r="B21" s="14">
        <f>B19-B20</f>
        <v>0.34899810380631474</v>
      </c>
      <c r="D21" s="13" t="s">
        <v>43</v>
      </c>
      <c r="E21" s="14">
        <f>E19-E20</f>
        <v>0.47424838653178736</v>
      </c>
      <c r="G21" s="2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1Bi Repetido</vt:lpstr>
      <vt:lpstr>2Bi</vt:lpstr>
      <vt:lpstr>Hiper</vt:lpstr>
      <vt:lpstr>3Poisson</vt:lpstr>
      <vt:lpstr>4Normal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HP-PC</cp:lastModifiedBy>
  <dcterms:created xsi:type="dcterms:W3CDTF">2015-08-05T18:09:14Z</dcterms:created>
  <dcterms:modified xsi:type="dcterms:W3CDTF">2017-10-17T03:32:52Z</dcterms:modified>
</cp:coreProperties>
</file>